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14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7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<sst xmlns="http://schemas.openxmlformats.org/spreadsheetml/2006/main" count="96" uniqueCount="75">
  <si>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</si>
  <si>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</si>
  <si>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</si>
  <si>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</si>
  <si>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</si>
  <si>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</si>
  <si>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</si>
  <si>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</si>
  <si>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</si>
  <si>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</si>
  <si>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</si>
  <si>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</si>
  <si>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</si>
  <si>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</si>
  <si>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</si>
  <si>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</si>
  <si>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</si>
  <si>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</si>
  <si>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</si>
  <si>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</si>
  <si>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</si>
  <si>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</si>
  <si>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</si>
  <si>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</si>
  <si>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</si>
  <si>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</si>
  <si>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</si>
  <si>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</si>
  <si>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</si>
  <si>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</si>
  <si>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</si>
  <si>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</si>
  <si>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</si>
  <si>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</si>
  <si>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</si>
  <si>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</si>
  <si>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</si>
  <si>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</si>
  <si>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</si>
  <si>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</si>
  <si>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</si>
  <si>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Рукав пожарный латексный Д-51мм в сборе с гайкой</t>
  </si>
  <si>
    <t>шт.</t>
  </si>
  <si>
    <t>Рукав пожарный прорезин. Армтекс Д-51мм в сборе с гайкой</t>
  </si>
  <si>
    <t>Кошма (пожарное полотно) 1,5х2м ПП-300</t>
  </si>
  <si>
    <t>Щит пожарный открытый металлический ЩПО (1400х1250х25) навесной белый с красным кантом без комплектации</t>
  </si>
  <si>
    <t>Сигнализатор универсальный СДУ-М (в установке пожаротушения)</t>
  </si>
  <si>
    <t>Раструб к ОУ-2,ОУ-3 с подводящей трубкой</t>
  </si>
  <si>
    <t>Шланг  с распылителем к  ОП-3,4,5 (d-14мм)</t>
  </si>
  <si>
    <t>Шланг  с распылителем к  ОП-3,4,5 (d-16мм)</t>
  </si>
  <si>
    <t>Клапан водосигнальный ВС-100 (для пожаротушения)</t>
  </si>
  <si>
    <t>Головка рукавная ГР-50</t>
  </si>
  <si>
    <t>Головка переходная ГП-50х80</t>
  </si>
  <si>
    <t>Головка цапковая ГЦ-50</t>
  </si>
  <si>
    <t>Ствол пожарный ручной комбинированный СРК-50</t>
  </si>
  <si>
    <t>Ствол пожарный ручной комбинированный РСК-70</t>
  </si>
  <si>
    <t>Рукав пожарный Универсал Д-51мм с гайками (20м)</t>
  </si>
  <si>
    <t>Краска огнестойкая "Огнещит"</t>
  </si>
  <si>
    <t>кг</t>
  </si>
  <si>
    <t>Раструб к ОУ-5 со шлангом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</si>
  <si>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</si>
  <si>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</si>
  <si>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</si>
  <si>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</si>
  <si>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</si>
  <si>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</si>
  <si>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</si>
  <si>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</si>
  <si>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</si>
  <si>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</si>
  <si>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</si>
  <si>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</si>
  <si>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</si>
  <si>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</si>
  <si>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№262 от 03.02.2014 предлагаем поставку Средств пожаротушения: Лот №2 Средства пожаротушения (далее - Продукция) для нужд филиала "Кольский" ОАО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</si>
</sst>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topLeftCell="A43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73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74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20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43</v>
      </c>
      <c r="C36" s="20" t="s">
        <v>42</v>
      </c>
      <c r="D36" s="15">
        <v>8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44</v>
      </c>
      <c r="C37" s="20" t="s">
        <v>42</v>
      </c>
      <c r="D37" s="15">
        <v>21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45</v>
      </c>
      <c r="C38" s="20" t="s">
        <v>42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46</v>
      </c>
      <c r="C39" s="20" t="s">
        <v>42</v>
      </c>
      <c r="D39" s="15">
        <v>12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47</v>
      </c>
      <c r="C40" s="20" t="s">
        <v>42</v>
      </c>
      <c r="D40" s="15">
        <v>8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48</v>
      </c>
      <c r="C41" s="20" t="s">
        <v>42</v>
      </c>
      <c r="D41" s="15">
        <v>5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49</v>
      </c>
      <c r="C42" s="20" t="s">
        <v>42</v>
      </c>
      <c r="D42" s="15">
        <v>3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50</v>
      </c>
      <c r="C43" s="20" t="s">
        <v>42</v>
      </c>
      <c r="D43" s="15">
        <v>4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51</v>
      </c>
      <c r="C44" s="20" t="s">
        <v>42</v>
      </c>
      <c r="D44" s="15">
        <v>20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52</v>
      </c>
      <c r="C45" s="20" t="s">
        <v>42</v>
      </c>
      <c r="D45" s="15">
        <v>10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53</v>
      </c>
      <c r="C46" s="20" t="s">
        <v>42</v>
      </c>
      <c r="D46" s="15">
        <v>30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54</v>
      </c>
      <c r="C47" s="20" t="s">
        <v>42</v>
      </c>
      <c r="D47" s="15">
        <v>5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55</v>
      </c>
      <c r="C48" s="20" t="s">
        <v>42</v>
      </c>
      <c r="D48" s="15">
        <v>5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56</v>
      </c>
      <c r="C49" s="20" t="s">
        <v>42</v>
      </c>
      <c r="D49" s="15">
        <v>10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57</v>
      </c>
      <c r="C50" s="20" t="s">
        <v>58</v>
      </c>
      <c r="D50" s="15">
        <v>50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47</v>
      </c>
      <c r="C51" s="20" t="s">
        <v>42</v>
      </c>
      <c r="D51" s="15">
        <v>10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59</v>
      </c>
      <c r="C52" s="20" t="s">
        <v>42</v>
      </c>
      <c r="D52" s="15">
        <v>30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48</v>
      </c>
      <c r="C53" s="20" t="s">
        <v>42</v>
      </c>
      <c r="D53" s="15">
        <v>30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49</v>
      </c>
      <c r="C54" s="20" t="s">
        <v>42</v>
      </c>
      <c r="D54" s="15">
        <v>10</v>
      </c>
      <c r="E54" s="20"/>
      <c r="F54" s="20"/>
      <c r="G54" s="25">
        <v>0</v>
      </c>
      <c r="H54" s="48">
        <f>ROUND(D54*ROUND(G54,2),2)</f>
        <v>0</v>
      </c>
    </row>
    <row r="55" spans="1:8" x14ac:dyDescent="0.25">
      <c r="A55" s="56"/>
      <c r="B55" s="5" t="s">
        <v>60</v>
      </c>
      <c r="C55" s="26"/>
      <c r="D55" s="6" t="s">
        <v>61</v>
      </c>
      <c r="E55" s="26"/>
      <c r="F55" s="26"/>
      <c r="G55" s="26"/>
      <c r="H55" s="49">
        <f>SUM(H34:H54)</f>
        <v>0</v>
      </c>
    </row>
    <row r="56" spans="1:8" x14ac:dyDescent="0.25">
      <c r="A56" s="56"/>
      <c r="B56" s="5" t="s">
        <v>62</v>
      </c>
      <c r="C56" s="26"/>
      <c r="D56" s="26"/>
      <c r="E56" s="26"/>
      <c r="F56" s="26"/>
      <c r="G56" s="26"/>
      <c r="H56" s="49">
        <f>H55*0.18</f>
        <v>0</v>
      </c>
    </row>
    <row r="57" spans="1:8" ht="15.75" thickBot="1" x14ac:dyDescent="0.3">
      <c r="A57" s="57"/>
      <c r="B57" s="33" t="s">
        <v>63</v>
      </c>
      <c r="C57" s="32"/>
      <c r="D57" s="32"/>
      <c r="E57" s="32"/>
      <c r="F57" s="32"/>
      <c r="G57" s="32"/>
      <c r="H57" s="50">
        <f>SUM(H55:H56)</f>
        <v>0</v>
      </c>
    </row>
    <row r="58" spans="1:8" ht="39.950000000000003" customHeight="1" x14ac:dyDescent="0.25">
      <c r="B58" s="27" t="s">
        <v>64</v>
      </c>
      <c r="C58" s="28"/>
      <c r="D58" s="28"/>
      <c r="E58" s="28"/>
      <c r="F58" s="28"/>
      <c r="G58" s="28"/>
      <c r="H58" s="28"/>
    </row>
    <row r="59" spans="1:8" ht="20.100000000000001" customHeight="1" x14ac:dyDescent="0.25">
      <c r="B59" s="29" t="s">
        <v>65</v>
      </c>
      <c r="C59" s="4"/>
      <c r="D59" s="4"/>
      <c r="E59" s="4"/>
      <c r="F59" s="4"/>
      <c r="G59" s="4"/>
      <c r="H59" s="4"/>
    </row>
    <row r="60" spans="1:8" x14ac:dyDescent="0.25">
      <c r="B60" s="3" t="s">
        <v>66</v>
      </c>
      <c r="C60" s="2"/>
      <c r="D60" s="2"/>
      <c r="E60" s="2"/>
      <c r="F60" s="2"/>
      <c r="G60" s="2"/>
      <c r="H60" s="2"/>
    </row>
    <row r="61" spans="1:8" x14ac:dyDescent="0.25">
      <c r="B61" s="1" t="s">
        <v>67</v>
      </c>
      <c r="C61" s="2"/>
      <c r="D61" s="2"/>
      <c r="E61" s="2"/>
      <c r="F61" s="2"/>
      <c r="G61" s="2"/>
      <c r="H61" s="2"/>
    </row>
    <row r="62" spans="1:8" x14ac:dyDescent="0.25">
      <c r="B62" s="1" t="s">
        <v>68</v>
      </c>
      <c r="C62" s="2"/>
      <c r="D62" s="2"/>
      <c r="E62" s="2"/>
      <c r="F62" s="2"/>
      <c r="G62" s="2"/>
      <c r="H62" s="2"/>
    </row>
    <row r="64" spans="1:8" s="9" customFormat="1" x14ac:dyDescent="0.25">
      <c r="B64" s="30" t="s">
        <v>69</v>
      </c>
      <c r="D64" s="30" t="s">
        <v>70</v>
      </c>
      <c r="H64" s="30" t="s">
        <v>71</v>
      </c>
    </row>
    <row r="66" spans="2:2" x14ac:dyDescent="0.25">
      <c r="B66" s="31" t="s">
        <v>72</v>
      </c>
    </row>
  </sheetData>
  <mergeCells count="65">
    <mergeCell ref="B60:H60"/>
    <mergeCell ref="B61:H61"/>
    <mergeCell ref="B62:H62"/>
    <mergeCell ref="C32:E32"/>
    <mergeCell ref="F32:H32"/>
    <mergeCell ref="C33:E33"/>
    <mergeCell ref="F33:H33"/>
    <mergeCell ref="B58:H58"/>
    <mergeCell ref="B59:H5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2014-02-03T11:48:28Z</dcterms:created>
  <dcterms:modified xsi:type="dcterms:W3CDTF">2014-02-03T12:04:01Z</dcterms:modified>
</cp:coreProperties>
</file>